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La grave\G25001 - La Grave - LHSS &amp; salle de sport orangeraie\05- Maîtrise d'oeuvre\5 DCE\DCE TRANSFERT\"/>
    </mc:Choice>
  </mc:AlternateContent>
  <xr:revisionPtr revIDLastSave="0" documentId="13_ncr:1_{71BF5351-F4C5-490A-95C2-FDEDB8172174}" xr6:coauthVersionLast="47" xr6:coauthVersionMax="47" xr10:uidLastSave="{00000000-0000-0000-0000-000000000000}"/>
  <bookViews>
    <workbookView xWindow="-28920" yWindow="-120" windowWidth="29040" windowHeight="158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23" l="1"/>
  <c r="G35" i="23"/>
  <c r="G33" i="23"/>
  <c r="G31" i="23"/>
  <c r="G20" i="23"/>
  <c r="G19" i="23"/>
  <c r="G14" i="23" l="1"/>
  <c r="G15" i="23"/>
  <c r="G27" i="23" l="1"/>
  <c r="G24" i="23"/>
  <c r="G22" i="23" l="1"/>
  <c r="G37" i="23" s="1"/>
  <c r="G39" i="23" l="1"/>
  <c r="G41" i="23"/>
</calcChain>
</file>

<file path=xl/sharedStrings.xml><?xml version="1.0" encoding="utf-8"?>
<sst xmlns="http://schemas.openxmlformats.org/spreadsheetml/2006/main" count="78" uniqueCount="52">
  <si>
    <t>DESIGNATION DES OUVRAGES</t>
  </si>
  <si>
    <t>U</t>
  </si>
  <si>
    <t>P.UNIT</t>
  </si>
  <si>
    <t>TOTAL H.T</t>
  </si>
  <si>
    <t>EUROS</t>
  </si>
  <si>
    <t xml:space="preserve">ENTREPRISE : </t>
  </si>
  <si>
    <t>m²</t>
  </si>
  <si>
    <t>N°article</t>
  </si>
  <si>
    <t>EUROS =</t>
  </si>
  <si>
    <t>HT</t>
  </si>
  <si>
    <t>TTC</t>
  </si>
  <si>
    <t>TVA</t>
  </si>
  <si>
    <t>Plans d'exécution</t>
  </si>
  <si>
    <t>F</t>
  </si>
  <si>
    <t>Etablissement des DOE suivant charte CHU</t>
  </si>
  <si>
    <t>Echafaudage</t>
  </si>
  <si>
    <t>inclus</t>
  </si>
  <si>
    <t>Ens</t>
  </si>
  <si>
    <t>Total TRANCHE FERME</t>
  </si>
  <si>
    <t>Raccords et reprise sur murs ou cloisons, exécutés au plâtre compris sujétions de raccordement sur existant (nettoyage et piquetage) Ouvertures créées, reprise après démolition, reprise après dépose  des plinthes etc …</t>
  </si>
  <si>
    <t>DCE</t>
  </si>
  <si>
    <t>LOT 1</t>
  </si>
  <si>
    <t>2.1.01</t>
  </si>
  <si>
    <t>2.1.02</t>
  </si>
  <si>
    <t>2.1.03</t>
  </si>
  <si>
    <t>2.2</t>
  </si>
  <si>
    <t>2.1</t>
  </si>
  <si>
    <t>Cloisons, Enduit, Reprise plâtre</t>
  </si>
  <si>
    <t>Zone 2</t>
  </si>
  <si>
    <t>Démolition cloisons et contre-cloisons toutes natures, compris menuiseries bois, cis évacuation</t>
  </si>
  <si>
    <t>2.1.04</t>
  </si>
  <si>
    <t>Enduit de ratissage jusqu'à 2 mm sur carreaux de plâtre, par face, avant peinture</t>
  </si>
  <si>
    <r>
      <t xml:space="preserve">Pose de bâtis, d'huisserie (Bloc Porte, châssis vitré, trappes etc...) dans cloisons existantes en carreaux de plâtre </t>
    </r>
    <r>
      <rPr>
        <b/>
        <i/>
        <u/>
        <sz val="10"/>
        <rFont val="Arial"/>
        <family val="2"/>
      </rPr>
      <t>y compris</t>
    </r>
    <r>
      <rPr>
        <sz val="10"/>
        <rFont val="Arial"/>
        <family val="2"/>
      </rPr>
      <t xml:space="preserve"> Adaptation des ouvertures pour nouvelles dimensions(Agrandissement et rétrécissement) en carreaux de plâtre, rebouchage et calfeutrement</t>
    </r>
  </si>
  <si>
    <t>Zone 1</t>
  </si>
  <si>
    <t>Plafonds</t>
  </si>
  <si>
    <t>Adaptation et reprise compris Fourniture et pose de dalles démontables équivalent. Dim 120x60</t>
  </si>
  <si>
    <t>Dépose plafond existant dans l'ensemble des pièces, l'ossature reste en place</t>
  </si>
  <si>
    <t>Fourniture et pose de dalles démontables hygiène sans ossature ou équivalent. Dim 60x60</t>
  </si>
  <si>
    <r>
      <t xml:space="preserve">Cloison plaque de plâtre HD 98/48 + isolant </t>
    </r>
    <r>
      <rPr>
        <b/>
        <sz val="10"/>
        <rFont val="Arial"/>
        <family val="2"/>
      </rPr>
      <t>EI30</t>
    </r>
    <r>
      <rPr>
        <sz val="10"/>
        <rFont val="Arial"/>
        <family val="2"/>
      </rPr>
      <t xml:space="preserve"> compris ossature , finitions, baie et raccord existants </t>
    </r>
  </si>
  <si>
    <t xml:space="preserve"> DEMOLITION &amp; PLATRERIE &amp; PLAFOND</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</si>
  <si>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t>
    </r>
    <r>
      <rPr>
        <b/>
        <sz val="10"/>
        <rFont val="Arial Narrow"/>
        <family val="2"/>
      </rPr>
      <t>ELLES DEVRONT IMPERATIVEMENT FAIRE L'OBJET D'UNE VERIFICATION MINUTIEUSE SUR SITE</t>
    </r>
    <r>
      <rPr>
        <sz val="10"/>
        <rFont val="Arial Narrow"/>
        <family val="2"/>
      </rPr>
      <t xml:space="preserv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10"/>
        <rFont val="Arial Narrow"/>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</si>
  <si>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Q. BEI</t>
  </si>
  <si>
    <t>Q. ENT.E14:E25</t>
  </si>
  <si>
    <t>2.1.05</t>
  </si>
  <si>
    <t>2.2.01</t>
  </si>
  <si>
    <t>2.2.02</t>
  </si>
  <si>
    <t>2.2.03</t>
  </si>
  <si>
    <t>G25001 – LHSS &amp; Salle de sport – LA GRAVE - ATTP / Orangeraie</t>
  </si>
  <si>
    <t>Q. ENT.</t>
  </si>
  <si>
    <t>2.1.06</t>
  </si>
  <si>
    <t>Dépose et traitement de matériaux amiantés</t>
  </si>
  <si>
    <t>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</si>
</sst>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0"/>
  </numFmts>
  <fonts count="19">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sz val="10"/>
      <color indexed="9"/>
      <name val="Arial Narrow"/>
      <family val="2"/>
    </font>
    <font>
      <b/>
      <sz val="12"/>
      <color indexed="9"/>
      <name val="Arial Narrow"/>
      <family val="2"/>
    </font>
    <font>
      <sz val="10"/>
      <name val="Arial"/>
      <family val="2"/>
    </font>
    <font>
      <sz val="8"/>
      <name val="Century Gothic"/>
      <family val="2"/>
    </font>
    <font>
      <sz val="9"/>
      <name val="Arial"/>
      <family val="2"/>
    </font>
    <font>
      <b/>
      <i/>
      <u/>
      <sz val="10"/>
      <name val="Arial"/>
      <family val="2"/>
    </font>
    <font>
      <b/>
      <sz val="10"/>
      <name val="Arial"/>
      <family val="2"/>
    </font>
    <font>
      <b/>
      <u/>
      <sz val="10"/>
      <name val="Arial Narrow"/>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4" tint="0.39997558519241921"/>
        <bgColor indexed="64"/>
      </patternFill>
    </fill>
  </fills>
  <borders count="21">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s>
  <cellStyleXfs count="5">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13" fillId="0" borderId="0"/>
  </cellStyleXfs>
  <cellXfs count="77">
    <xf numFmtId="0" fontId="0" fillId="0" borderId="0" xfId="0"/>
    <xf numFmtId="0" fontId="10" fillId="0" borderId="9" xfId="0" applyFont="1" applyBorder="1" applyAlignment="1">
      <alignment horizontal="right" vertical="center"/>
    </xf>
    <xf numFmtId="0" fontId="9" fillId="0" borderId="9" xfId="0" applyFont="1" applyBorder="1" applyAlignment="1">
      <alignment vertical="center"/>
    </xf>
    <xf numFmtId="0" fontId="5" fillId="0" borderId="10"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5" fillId="0" borderId="3" xfId="0" applyFont="1" applyBorder="1" applyAlignment="1">
      <alignment horizontal="center" vertical="center"/>
    </xf>
    <xf numFmtId="0" fontId="9" fillId="0" borderId="0" xfId="0" applyFont="1" applyBorder="1" applyAlignment="1">
      <alignment vertical="center"/>
    </xf>
    <xf numFmtId="0" fontId="4" fillId="0" borderId="5" xfId="0" applyFont="1" applyBorder="1" applyAlignment="1">
      <alignment vertical="center"/>
    </xf>
    <xf numFmtId="0" fontId="5" fillId="0" borderId="5" xfId="0" applyFont="1" applyBorder="1" applyAlignment="1">
      <alignment horizontal="center" vertical="center"/>
    </xf>
    <xf numFmtId="0" fontId="5" fillId="0" borderId="12" xfId="0" applyFont="1" applyBorder="1" applyAlignment="1">
      <alignment horizontal="center" vertical="center"/>
    </xf>
    <xf numFmtId="4" fontId="5" fillId="0" borderId="5" xfId="0" applyNumberFormat="1" applyFont="1" applyBorder="1" applyAlignment="1" applyProtection="1">
      <alignment horizontal="center" vertical="center"/>
      <protection locked="0"/>
    </xf>
    <xf numFmtId="0" fontId="6" fillId="0" borderId="9" xfId="0" applyFont="1" applyBorder="1" applyAlignment="1">
      <alignment horizontal="center" vertical="center"/>
    </xf>
    <xf numFmtId="4" fontId="6" fillId="0" borderId="9" xfId="0" applyNumberFormat="1" applyFont="1" applyBorder="1" applyAlignment="1" applyProtection="1">
      <alignment horizontal="right" vertical="center"/>
      <protection locked="0"/>
    </xf>
    <xf numFmtId="4" fontId="6" fillId="0" borderId="4" xfId="0" applyNumberFormat="1" applyFont="1" applyBorder="1" applyAlignment="1">
      <alignment horizontal="right" vertical="center"/>
    </xf>
    <xf numFmtId="0" fontId="5" fillId="0" borderId="9" xfId="0" applyFont="1" applyBorder="1" applyAlignment="1">
      <alignment horizontal="right" vertical="center"/>
    </xf>
    <xf numFmtId="4" fontId="6" fillId="0" borderId="13" xfId="0" applyNumberFormat="1" applyFont="1" applyBorder="1" applyAlignment="1" applyProtection="1">
      <alignment horizontal="right" vertical="center"/>
      <protection locked="0"/>
    </xf>
    <xf numFmtId="0" fontId="5" fillId="0" borderId="9" xfId="0" applyFont="1" applyBorder="1" applyAlignment="1">
      <alignment horizontal="center" vertical="center"/>
    </xf>
    <xf numFmtId="4" fontId="5" fillId="0" borderId="9" xfId="0" applyNumberFormat="1" applyFont="1" applyBorder="1" applyAlignment="1">
      <alignment horizontal="right" vertical="center"/>
    </xf>
    <xf numFmtId="4" fontId="5" fillId="0" borderId="11" xfId="0" applyNumberFormat="1" applyFont="1" applyBorder="1" applyAlignment="1">
      <alignment horizontal="right" vertical="center"/>
    </xf>
    <xf numFmtId="0" fontId="5" fillId="0" borderId="8" xfId="0" applyFont="1" applyBorder="1" applyAlignment="1">
      <alignment horizontal="center" vertical="center"/>
    </xf>
    <xf numFmtId="4" fontId="5" fillId="0" borderId="8" xfId="0" applyNumberFormat="1" applyFont="1" applyBorder="1" applyAlignment="1" applyProtection="1">
      <alignment horizontal="center" vertical="center"/>
      <protection locked="0"/>
    </xf>
    <xf numFmtId="0" fontId="5" fillId="0" borderId="8" xfId="0" applyFont="1" applyBorder="1" applyAlignment="1">
      <alignment vertical="center" wrapText="1"/>
    </xf>
    <xf numFmtId="0" fontId="11" fillId="3" borderId="8" xfId="0" applyFont="1" applyFill="1" applyBorder="1" applyAlignment="1">
      <alignment horizontal="center" vertical="center"/>
    </xf>
    <xf numFmtId="0" fontId="8" fillId="3" borderId="8" xfId="0" applyFont="1" applyFill="1" applyBorder="1" applyAlignment="1">
      <alignment horizontal="center" vertical="center"/>
    </xf>
    <xf numFmtId="4" fontId="11" fillId="3" borderId="8" xfId="0" applyNumberFormat="1" applyFont="1" applyFill="1" applyBorder="1" applyAlignment="1">
      <alignment horizontal="center" vertical="center"/>
    </xf>
    <xf numFmtId="0" fontId="5" fillId="0" borderId="8" xfId="0" applyFont="1" applyBorder="1" applyAlignment="1">
      <alignment vertical="center"/>
    </xf>
    <xf numFmtId="0" fontId="12" fillId="2" borderId="14" xfId="0" applyFont="1" applyFill="1" applyBorder="1" applyAlignment="1">
      <alignment horizontal="center" vertical="center"/>
    </xf>
    <xf numFmtId="0" fontId="12" fillId="2" borderId="15" xfId="0" applyFont="1" applyFill="1" applyBorder="1" applyAlignment="1">
      <alignment horizontal="center" vertical="center"/>
    </xf>
    <xf numFmtId="14" fontId="12" fillId="2" borderId="15" xfId="0" applyNumberFormat="1" applyFont="1" applyFill="1" applyBorder="1" applyAlignment="1">
      <alignment horizontal="center" vertical="center"/>
    </xf>
    <xf numFmtId="4" fontId="12" fillId="2" borderId="16" xfId="0" applyNumberFormat="1" applyFont="1" applyFill="1" applyBorder="1" applyAlignment="1">
      <alignment horizontal="center" vertical="center"/>
    </xf>
    <xf numFmtId="0" fontId="5" fillId="0" borderId="0" xfId="0" applyFont="1" applyBorder="1" applyAlignment="1">
      <alignment horizontal="center" vertical="center"/>
    </xf>
    <xf numFmtId="0" fontId="11" fillId="0" borderId="8" xfId="0" applyFont="1" applyFill="1" applyBorder="1" applyAlignment="1">
      <alignment horizontal="center" vertical="center"/>
    </xf>
    <xf numFmtId="0" fontId="10" fillId="5" borderId="8" xfId="0" applyFont="1" applyFill="1" applyBorder="1" applyAlignment="1">
      <alignment vertical="center"/>
    </xf>
    <xf numFmtId="0" fontId="5" fillId="5" borderId="8" xfId="0" applyFont="1" applyFill="1" applyBorder="1" applyAlignment="1">
      <alignment horizontal="center" vertical="center"/>
    </xf>
    <xf numFmtId="0" fontId="6" fillId="5" borderId="8" xfId="0" applyFont="1" applyFill="1" applyBorder="1" applyAlignment="1">
      <alignment horizontal="center" vertical="center"/>
    </xf>
    <xf numFmtId="4" fontId="5" fillId="5" borderId="8" xfId="0" applyNumberFormat="1" applyFont="1" applyFill="1" applyBorder="1" applyAlignment="1" applyProtection="1">
      <alignment horizontal="center" vertical="center"/>
      <protection locked="0"/>
    </xf>
    <xf numFmtId="0" fontId="10" fillId="5" borderId="8" xfId="0" applyFont="1" applyFill="1" applyBorder="1" applyAlignment="1">
      <alignment horizontal="center" vertical="center"/>
    </xf>
    <xf numFmtId="165" fontId="5" fillId="0" borderId="8" xfId="0" applyNumberFormat="1" applyFont="1" applyBorder="1" applyAlignment="1">
      <alignment horizontal="center" vertical="center"/>
    </xf>
    <xf numFmtId="165" fontId="13" fillId="0" borderId="8" xfId="0" applyNumberFormat="1" applyFont="1" applyBorder="1" applyAlignment="1">
      <alignment horizontal="center" vertical="center"/>
    </xf>
    <xf numFmtId="0" fontId="15" fillId="0" borderId="8" xfId="0" applyFont="1" applyBorder="1" applyAlignment="1">
      <alignment vertical="center"/>
    </xf>
    <xf numFmtId="0" fontId="13" fillId="0" borderId="8" xfId="0" applyFont="1" applyBorder="1" applyAlignment="1">
      <alignment horizontal="center" vertical="center"/>
    </xf>
    <xf numFmtId="0" fontId="13" fillId="0" borderId="8" xfId="0" applyFont="1" applyFill="1" applyBorder="1" applyAlignment="1">
      <alignment horizontal="center" vertical="center"/>
    </xf>
    <xf numFmtId="4" fontId="13" fillId="0" borderId="8" xfId="0" applyNumberFormat="1" applyFont="1" applyBorder="1" applyAlignment="1" applyProtection="1">
      <alignment horizontal="center" vertical="center"/>
      <protection locked="0"/>
    </xf>
    <xf numFmtId="0" fontId="13" fillId="0" borderId="8" xfId="0" applyFont="1" applyBorder="1" applyAlignment="1">
      <alignment horizontal="right" vertical="center"/>
    </xf>
    <xf numFmtId="0" fontId="13" fillId="4" borderId="8" xfId="0" applyFont="1" applyFill="1" applyBorder="1" applyAlignment="1">
      <alignment horizontal="right" vertical="center"/>
    </xf>
    <xf numFmtId="0" fontId="13" fillId="0" borderId="8" xfId="0" applyFont="1" applyFill="1" applyBorder="1" applyAlignment="1">
      <alignment vertical="center" wrapText="1"/>
    </xf>
    <xf numFmtId="4" fontId="13" fillId="0" borderId="8" xfId="0" applyNumberFormat="1" applyFont="1" applyBorder="1" applyAlignment="1">
      <alignment vertical="center"/>
    </xf>
    <xf numFmtId="0" fontId="13" fillId="0" borderId="8" xfId="0" applyFont="1" applyFill="1" applyBorder="1" applyAlignment="1">
      <alignment horizontal="right" vertical="center" wrapText="1"/>
    </xf>
    <xf numFmtId="0" fontId="13" fillId="0" borderId="8" xfId="0" applyFont="1" applyBorder="1" applyAlignment="1">
      <alignment vertical="center" wrapText="1"/>
    </xf>
    <xf numFmtId="2" fontId="13" fillId="0" borderId="8" xfId="0" applyNumberFormat="1" applyFont="1" applyBorder="1" applyAlignment="1">
      <alignment horizontal="center" vertical="center"/>
    </xf>
    <xf numFmtId="2" fontId="13" fillId="0" borderId="17" xfId="0" applyNumberFormat="1" applyFont="1" applyBorder="1" applyAlignment="1">
      <alignment horizontal="center" vertical="center"/>
    </xf>
    <xf numFmtId="4" fontId="13" fillId="0" borderId="17" xfId="0" applyNumberFormat="1" applyFont="1" applyBorder="1" applyAlignment="1" applyProtection="1">
      <alignment horizontal="center" vertical="center"/>
      <protection locked="0"/>
    </xf>
    <xf numFmtId="4" fontId="9" fillId="0" borderId="0" xfId="0" applyNumberFormat="1" applyFont="1" applyAlignment="1">
      <alignment vertical="center"/>
    </xf>
    <xf numFmtId="0" fontId="5" fillId="0" borderId="8" xfId="0" applyFont="1" applyBorder="1" applyAlignment="1">
      <alignment horizontal="right" vertical="center"/>
    </xf>
    <xf numFmtId="4" fontId="5" fillId="0" borderId="8" xfId="0" applyNumberFormat="1" applyFont="1" applyBorder="1" applyAlignment="1">
      <alignment horizontal="right" vertical="center"/>
    </xf>
    <xf numFmtId="4" fontId="5" fillId="0" borderId="8" xfId="0" applyNumberFormat="1" applyFont="1" applyBorder="1" applyAlignment="1">
      <alignment vertical="center"/>
    </xf>
    <xf numFmtId="0" fontId="13" fillId="4" borderId="8" xfId="0" applyFont="1" applyFill="1" applyBorder="1" applyAlignment="1">
      <alignment vertical="center" wrapText="1"/>
    </xf>
    <xf numFmtId="0" fontId="6" fillId="0" borderId="15" xfId="0" applyFont="1" applyFill="1" applyBorder="1" applyAlignment="1">
      <alignment horizontal="center" vertical="center"/>
    </xf>
    <xf numFmtId="0" fontId="10" fillId="0" borderId="15" xfId="0" applyFont="1" applyBorder="1" applyAlignment="1">
      <alignment horizontal="center" vertical="center"/>
    </xf>
    <xf numFmtId="4" fontId="6" fillId="0" borderId="15" xfId="0" applyNumberFormat="1" applyFont="1" applyFill="1" applyBorder="1" applyAlignment="1">
      <alignment horizontal="center" vertical="center"/>
    </xf>
    <xf numFmtId="0" fontId="5" fillId="0" borderId="0" xfId="0" applyFont="1" applyBorder="1" applyAlignment="1">
      <alignment horizontal="center" vertical="center"/>
    </xf>
    <xf numFmtId="0" fontId="11" fillId="0" borderId="8" xfId="0" applyFont="1" applyBorder="1" applyAlignment="1">
      <alignment horizontal="right" vertical="center"/>
    </xf>
    <xf numFmtId="0" fontId="13" fillId="0" borderId="5" xfId="0" applyFont="1" applyBorder="1" applyAlignment="1">
      <alignment vertical="center" wrapText="1"/>
    </xf>
    <xf numFmtId="0" fontId="13" fillId="0" borderId="8" xfId="0" applyFont="1" applyBorder="1" applyAlignment="1">
      <alignment horizontal="left" vertical="center"/>
    </xf>
    <xf numFmtId="0" fontId="6" fillId="0" borderId="6" xfId="0" applyFont="1" applyBorder="1" applyAlignment="1">
      <alignment vertical="center"/>
    </xf>
    <xf numFmtId="0" fontId="7" fillId="0" borderId="7" xfId="0" applyFont="1" applyBorder="1" applyAlignment="1">
      <alignment vertical="center"/>
    </xf>
    <xf numFmtId="0" fontId="5" fillId="0" borderId="0" xfId="0" applyFont="1" applyBorder="1" applyAlignment="1">
      <alignment horizontal="center" vertical="center"/>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cellXfs>
  <cellStyles count="5">
    <cellStyle name="Euro" xfId="1" xr:uid="{00000000-0005-0000-0000-000000000000}"/>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showZeros="0" tabSelected="1" view="pageLayout" topLeftCell="A7" zoomScaleNormal="150" workbookViewId="0">
      <selection activeCell="G18" sqref="G18"/>
    </sheetView>
  </sheetViews>
  <sheetFormatPr baseColWidth="10" defaultColWidth="11.375" defaultRowHeight="13.8"/>
  <cols>
    <col min="1" max="1" width="7.75" style="7" customWidth="1"/>
    <col min="2" max="2" width="76.375" style="13" customWidth="1"/>
    <col min="3" max="3" width="7.25" style="37" customWidth="1"/>
    <col min="4" max="4" width="7.25" style="67" customWidth="1"/>
    <col min="5" max="5" width="7.75" style="4" customWidth="1"/>
    <col min="6" max="6" width="12.25" style="5" customWidth="1"/>
    <col min="7" max="7" width="14.875" style="6" customWidth="1"/>
    <col min="8" max="16384" width="11.375" style="9"/>
  </cols>
  <sheetData>
    <row r="1" spans="1:7" s="8" customFormat="1" ht="21.75" customHeight="1">
      <c r="A1" s="71" t="s">
        <v>5</v>
      </c>
      <c r="B1" s="72"/>
      <c r="C1" s="37"/>
      <c r="D1" s="67"/>
      <c r="E1" s="4"/>
      <c r="F1" s="5"/>
      <c r="G1" s="6"/>
    </row>
    <row r="2" spans="1:7" s="8" customFormat="1">
      <c r="A2" s="73"/>
      <c r="B2" s="73"/>
      <c r="C2" s="73"/>
      <c r="D2" s="73"/>
      <c r="E2" s="73"/>
      <c r="F2" s="73"/>
      <c r="G2" s="73"/>
    </row>
    <row r="3" spans="1:7" ht="14.25" customHeight="1">
      <c r="A3" s="33" t="s">
        <v>21</v>
      </c>
      <c r="B3" s="34" t="s">
        <v>39</v>
      </c>
      <c r="C3" s="34"/>
      <c r="D3" s="34"/>
      <c r="E3" s="34"/>
      <c r="F3" s="35"/>
      <c r="G3" s="36" t="s">
        <v>20</v>
      </c>
    </row>
    <row r="4" spans="1:7" s="10" customFormat="1">
      <c r="A4" s="64"/>
      <c r="B4" s="65" t="s">
        <v>47</v>
      </c>
      <c r="C4" s="64"/>
      <c r="D4" s="64"/>
      <c r="E4" s="64"/>
      <c r="F4" s="66"/>
      <c r="G4" s="66"/>
    </row>
    <row r="5" spans="1:7" ht="201.6" customHeight="1">
      <c r="A5" s="74" t="s">
        <v>40</v>
      </c>
      <c r="B5" s="75"/>
      <c r="C5" s="75"/>
      <c r="D5" s="75"/>
      <c r="E5" s="75"/>
      <c r="F5" s="75"/>
      <c r="G5" s="76"/>
    </row>
    <row r="6" spans="1:7">
      <c r="A6" s="29" t="s">
        <v>7</v>
      </c>
      <c r="B6" s="30" t="s">
        <v>0</v>
      </c>
      <c r="C6" s="29" t="s">
        <v>1</v>
      </c>
      <c r="D6" s="29" t="s">
        <v>41</v>
      </c>
      <c r="E6" s="29" t="s">
        <v>48</v>
      </c>
      <c r="F6" s="31" t="s">
        <v>2</v>
      </c>
      <c r="G6" s="31" t="s">
        <v>3</v>
      </c>
    </row>
    <row r="7" spans="1:7">
      <c r="A7" s="38"/>
      <c r="B7" s="38"/>
      <c r="C7" s="38"/>
      <c r="D7" s="38"/>
      <c r="E7" s="38"/>
      <c r="F7" s="27" t="s">
        <v>4</v>
      </c>
      <c r="G7" s="27" t="s">
        <v>4</v>
      </c>
    </row>
    <row r="8" spans="1:7">
      <c r="A8" s="38"/>
      <c r="B8" s="32" t="s">
        <v>12</v>
      </c>
      <c r="C8" s="26" t="s">
        <v>13</v>
      </c>
      <c r="D8" s="26"/>
      <c r="E8" s="26"/>
      <c r="F8" s="27" t="s">
        <v>16</v>
      </c>
      <c r="G8" s="27"/>
    </row>
    <row r="9" spans="1:7">
      <c r="A9" s="38"/>
      <c r="B9" s="32" t="s">
        <v>14</v>
      </c>
      <c r="C9" s="26" t="s">
        <v>13</v>
      </c>
      <c r="D9" s="26"/>
      <c r="E9" s="26"/>
      <c r="F9" s="27" t="s">
        <v>16</v>
      </c>
      <c r="G9" s="27"/>
    </row>
    <row r="10" spans="1:7">
      <c r="A10" s="38"/>
      <c r="B10" s="32" t="s">
        <v>15</v>
      </c>
      <c r="C10" s="26" t="s">
        <v>13</v>
      </c>
      <c r="D10" s="26"/>
      <c r="E10" s="26"/>
      <c r="F10" s="27" t="s">
        <v>16</v>
      </c>
      <c r="G10" s="27"/>
    </row>
    <row r="11" spans="1:7">
      <c r="A11" s="38"/>
      <c r="B11" s="32"/>
      <c r="C11" s="26"/>
      <c r="D11" s="26"/>
      <c r="E11" s="26"/>
      <c r="F11" s="27"/>
      <c r="G11" s="27"/>
    </row>
    <row r="12" spans="1:7">
      <c r="A12" s="43" t="s">
        <v>26</v>
      </c>
      <c r="B12" s="39" t="s">
        <v>27</v>
      </c>
      <c r="C12" s="40"/>
      <c r="D12" s="40"/>
      <c r="E12" s="41"/>
      <c r="F12" s="42"/>
      <c r="G12" s="42"/>
    </row>
    <row r="13" spans="1:7" ht="26.4">
      <c r="A13" s="45" t="s">
        <v>22</v>
      </c>
      <c r="B13" s="55" t="s">
        <v>29</v>
      </c>
      <c r="C13" s="46"/>
      <c r="D13" s="46"/>
      <c r="E13" s="46"/>
      <c r="F13" s="46"/>
      <c r="G13" s="46"/>
    </row>
    <row r="14" spans="1:7" ht="13.2">
      <c r="A14" s="45"/>
      <c r="B14" s="50" t="s">
        <v>33</v>
      </c>
      <c r="C14" s="47" t="s">
        <v>6</v>
      </c>
      <c r="D14" s="48">
        <v>8</v>
      </c>
      <c r="E14" s="48"/>
      <c r="F14" s="49"/>
      <c r="G14" s="49">
        <f>E14*F14</f>
        <v>0</v>
      </c>
    </row>
    <row r="15" spans="1:7" ht="13.2">
      <c r="A15" s="45"/>
      <c r="B15" s="50" t="s">
        <v>28</v>
      </c>
      <c r="C15" s="47" t="s">
        <v>6</v>
      </c>
      <c r="D15" s="48">
        <v>6</v>
      </c>
      <c r="E15" s="48"/>
      <c r="F15" s="49"/>
      <c r="G15" s="49">
        <f>E15*F15</f>
        <v>0</v>
      </c>
    </row>
    <row r="16" spans="1:7" ht="13.2">
      <c r="A16" s="45" t="s">
        <v>23</v>
      </c>
      <c r="B16" s="70" t="s">
        <v>50</v>
      </c>
      <c r="C16" s="47"/>
      <c r="D16" s="48"/>
      <c r="E16" s="48"/>
      <c r="F16" s="49"/>
      <c r="G16" s="49"/>
    </row>
    <row r="17" spans="1:9" ht="13.2">
      <c r="A17" s="45"/>
      <c r="B17" s="50" t="s">
        <v>28</v>
      </c>
      <c r="C17" s="47" t="s">
        <v>51</v>
      </c>
      <c r="D17" s="48">
        <v>1</v>
      </c>
      <c r="E17" s="48"/>
      <c r="F17" s="49"/>
      <c r="G17" s="49"/>
    </row>
    <row r="18" spans="1:9" ht="13.2">
      <c r="A18" s="45" t="s">
        <v>24</v>
      </c>
      <c r="B18" s="69" t="s">
        <v>31</v>
      </c>
      <c r="C18" s="47"/>
      <c r="D18" s="47"/>
      <c r="E18" s="47"/>
      <c r="F18" s="49"/>
      <c r="G18" s="49"/>
    </row>
    <row r="19" spans="1:9">
      <c r="A19" s="45"/>
      <c r="B19" s="68" t="s">
        <v>42</v>
      </c>
      <c r="C19" s="47" t="s">
        <v>17</v>
      </c>
      <c r="D19" s="47">
        <v>1</v>
      </c>
      <c r="E19" s="47"/>
      <c r="F19" s="49"/>
      <c r="G19" s="49">
        <f>ROUND(E19*F19,2)</f>
        <v>0</v>
      </c>
    </row>
    <row r="20" spans="1:9" ht="13.2">
      <c r="A20" s="45"/>
      <c r="B20" s="50" t="s">
        <v>28</v>
      </c>
      <c r="C20" s="47" t="s">
        <v>17</v>
      </c>
      <c r="D20" s="47">
        <v>1</v>
      </c>
      <c r="E20" s="47"/>
      <c r="F20" s="49"/>
      <c r="G20" s="49">
        <f>ROUND(E20*F20,2)</f>
        <v>0</v>
      </c>
    </row>
    <row r="21" spans="1:9" ht="26.4">
      <c r="A21" s="45" t="s">
        <v>30</v>
      </c>
      <c r="B21" s="63" t="s">
        <v>38</v>
      </c>
      <c r="C21" s="46"/>
      <c r="D21" s="48"/>
      <c r="E21" s="48"/>
      <c r="F21" s="49"/>
      <c r="G21" s="49"/>
    </row>
    <row r="22" spans="1:9" ht="16.8" customHeight="1">
      <c r="A22" s="45"/>
      <c r="B22" s="51" t="s">
        <v>28</v>
      </c>
      <c r="C22" s="47" t="s">
        <v>6</v>
      </c>
      <c r="D22" s="48">
        <v>18</v>
      </c>
      <c r="E22" s="48"/>
      <c r="F22" s="49"/>
      <c r="G22" s="49">
        <f>E22*F22</f>
        <v>0</v>
      </c>
    </row>
    <row r="23" spans="1:9" ht="24.6" customHeight="1">
      <c r="A23" s="45" t="s">
        <v>43</v>
      </c>
      <c r="B23" s="52" t="s">
        <v>32</v>
      </c>
      <c r="C23" s="46"/>
      <c r="D23" s="46"/>
      <c r="E23" s="46"/>
      <c r="F23" s="46"/>
      <c r="G23" s="53"/>
    </row>
    <row r="24" spans="1:9" ht="13.2" customHeight="1">
      <c r="A24" s="45"/>
      <c r="B24" s="54" t="s">
        <v>28</v>
      </c>
      <c r="C24" s="47" t="s">
        <v>1</v>
      </c>
      <c r="D24" s="48">
        <v>2</v>
      </c>
      <c r="E24" s="48"/>
      <c r="F24" s="49"/>
      <c r="G24" s="49">
        <f>E24*F24</f>
        <v>0</v>
      </c>
    </row>
    <row r="25" spans="1:9" ht="39.6">
      <c r="A25" s="45" t="s">
        <v>49</v>
      </c>
      <c r="B25" s="52" t="s">
        <v>19</v>
      </c>
      <c r="C25" s="46"/>
      <c r="D25" s="46"/>
      <c r="E25" s="46"/>
      <c r="F25" s="46"/>
      <c r="G25" s="46"/>
    </row>
    <row r="26" spans="1:9" ht="13.2">
      <c r="A26" s="45"/>
      <c r="B26" s="50" t="s">
        <v>33</v>
      </c>
      <c r="C26" s="47" t="s">
        <v>17</v>
      </c>
      <c r="D26" s="48">
        <v>1</v>
      </c>
      <c r="E26" s="48"/>
      <c r="F26" s="49"/>
      <c r="G26" s="49">
        <f>E26*F26</f>
        <v>0</v>
      </c>
    </row>
    <row r="27" spans="1:9" ht="13.2">
      <c r="A27" s="45"/>
      <c r="B27" s="54" t="s">
        <v>28</v>
      </c>
      <c r="C27" s="47" t="s">
        <v>17</v>
      </c>
      <c r="D27" s="48">
        <v>1</v>
      </c>
      <c r="E27" s="48"/>
      <c r="F27" s="49"/>
      <c r="G27" s="49">
        <f>E27*F27</f>
        <v>0</v>
      </c>
    </row>
    <row r="28" spans="1:9" ht="13.2">
      <c r="A28" s="45"/>
      <c r="B28" s="54"/>
      <c r="C28" s="47"/>
      <c r="D28" s="47"/>
      <c r="E28" s="48"/>
      <c r="F28" s="49"/>
      <c r="G28" s="49"/>
    </row>
    <row r="29" spans="1:9">
      <c r="A29" s="43" t="s">
        <v>25</v>
      </c>
      <c r="B29" s="39" t="s">
        <v>34</v>
      </c>
      <c r="C29" s="40"/>
      <c r="D29" s="40"/>
      <c r="E29" s="41"/>
      <c r="F29" s="42"/>
      <c r="G29" s="42"/>
      <c r="I29" s="59"/>
    </row>
    <row r="30" spans="1:9">
      <c r="A30" s="45" t="s">
        <v>44</v>
      </c>
      <c r="B30" s="55" t="s">
        <v>36</v>
      </c>
      <c r="C30" s="26"/>
      <c r="D30" s="26"/>
      <c r="E30" s="60"/>
      <c r="F30" s="61"/>
      <c r="G30" s="62"/>
    </row>
    <row r="31" spans="1:9" ht="13.2">
      <c r="A31" s="45"/>
      <c r="B31" s="54" t="s">
        <v>28</v>
      </c>
      <c r="C31" s="47" t="s">
        <v>6</v>
      </c>
      <c r="D31" s="56">
        <v>70</v>
      </c>
      <c r="E31" s="56"/>
      <c r="F31" s="49"/>
      <c r="G31" s="49">
        <f>ROUND(E31*F31,2)</f>
        <v>0</v>
      </c>
    </row>
    <row r="32" spans="1:9" ht="26.4">
      <c r="A32" s="45" t="s">
        <v>45</v>
      </c>
      <c r="B32" s="55" t="s">
        <v>37</v>
      </c>
      <c r="C32" s="26"/>
      <c r="D32" s="60"/>
      <c r="E32" s="60"/>
      <c r="F32" s="61"/>
      <c r="G32" s="62"/>
    </row>
    <row r="33" spans="1:10" ht="13.2">
      <c r="A33" s="45"/>
      <c r="B33" s="54" t="s">
        <v>28</v>
      </c>
      <c r="C33" s="47" t="s">
        <v>6</v>
      </c>
      <c r="D33" s="56">
        <v>70</v>
      </c>
      <c r="E33" s="56"/>
      <c r="F33" s="49"/>
      <c r="G33" s="49">
        <f>ROUND(E33*F33,2)</f>
        <v>0</v>
      </c>
    </row>
    <row r="34" spans="1:10" ht="26.4">
      <c r="A34" s="45" t="s">
        <v>46</v>
      </c>
      <c r="B34" s="55" t="s">
        <v>35</v>
      </c>
      <c r="C34" s="26"/>
      <c r="D34" s="60"/>
      <c r="E34" s="60"/>
      <c r="F34" s="61"/>
      <c r="G34" s="62"/>
      <c r="I34" s="59"/>
    </row>
    <row r="35" spans="1:10" ht="13.2">
      <c r="A35" s="45"/>
      <c r="B35" s="54" t="s">
        <v>28</v>
      </c>
      <c r="C35" s="47" t="s">
        <v>6</v>
      </c>
      <c r="D35" s="57">
        <v>10</v>
      </c>
      <c r="E35" s="57"/>
      <c r="F35" s="58"/>
      <c r="G35" s="49">
        <f>ROUND(E35*F35,2)</f>
        <v>0</v>
      </c>
      <c r="I35" s="59"/>
    </row>
    <row r="36" spans="1:10" ht="14.4" thickBot="1">
      <c r="A36" s="44"/>
      <c r="B36" s="28"/>
      <c r="C36" s="26"/>
      <c r="D36" s="26"/>
      <c r="E36" s="26"/>
      <c r="F36" s="27"/>
      <c r="G36" s="27"/>
    </row>
    <row r="37" spans="1:10" ht="14.1" customHeight="1" thickBot="1">
      <c r="A37" s="3"/>
      <c r="B37" s="1" t="s">
        <v>18</v>
      </c>
      <c r="C37" s="18" t="s">
        <v>9</v>
      </c>
      <c r="D37" s="18"/>
      <c r="E37" s="18"/>
      <c r="F37" s="19" t="s">
        <v>8</v>
      </c>
      <c r="G37" s="20">
        <f>SUM(G13:G36)</f>
        <v>0</v>
      </c>
      <c r="J37" s="11"/>
    </row>
    <row r="38" spans="1:10" ht="14.1" customHeight="1" thickBot="1">
      <c r="A38" s="15"/>
      <c r="B38" s="14"/>
      <c r="C38" s="15"/>
      <c r="D38" s="15"/>
      <c r="E38" s="12"/>
      <c r="F38" s="17"/>
      <c r="G38" s="17"/>
      <c r="J38" s="11"/>
    </row>
    <row r="39" spans="1:10" ht="14.1" customHeight="1" thickBot="1">
      <c r="A39" s="3"/>
      <c r="B39" s="2"/>
      <c r="C39" s="18" t="s">
        <v>11</v>
      </c>
      <c r="D39" s="18"/>
      <c r="E39" s="21"/>
      <c r="F39" s="22" t="s">
        <v>8</v>
      </c>
      <c r="G39" s="20">
        <f>G37*0.2</f>
        <v>0</v>
      </c>
      <c r="J39" s="11"/>
    </row>
    <row r="40" spans="1:10" ht="14.1" customHeight="1" thickBot="1">
      <c r="A40" s="16"/>
      <c r="B40" s="2"/>
      <c r="C40" s="23"/>
      <c r="D40" s="23"/>
      <c r="E40" s="21"/>
      <c r="F40" s="24"/>
      <c r="G40" s="25"/>
      <c r="J40" s="11"/>
    </row>
    <row r="41" spans="1:10" ht="14.1" customHeight="1" thickBot="1">
      <c r="A41" s="3"/>
      <c r="B41" s="1" t="s">
        <v>18</v>
      </c>
      <c r="C41" s="18" t="s">
        <v>10</v>
      </c>
      <c r="D41" s="18"/>
      <c r="E41" s="21"/>
      <c r="F41" s="22" t="s">
        <v>8</v>
      </c>
      <c r="G41" s="20">
        <f>G37*1.2</f>
        <v>0</v>
      </c>
      <c r="J41" s="11"/>
    </row>
  </sheetData>
  <mergeCells count="3">
    <mergeCell ref="A1:B1"/>
    <mergeCell ref="A2:G2"/>
    <mergeCell ref="A5:G5"/>
  </mergeCells>
  <phoneticPr fontId="14" type="noConversion"/>
  <pageMargins left="0.27559055118110237" right="0.19685039370078741" top="0.89916666666666667" bottom="0.59055118110236227" header="0.21083333333333334" footer="0.27559055118110237"/>
  <pageSetup paperSize="9" scale="83" fitToHeight="0" orientation="portrait" r:id="rId1"/>
  <headerFooter>
    <oddHeader>&amp;L&amp;"Arial Narrow,Normal"&amp;10&amp;G
&amp;C&amp;"Arial,Gras"&amp;12Cadre de Décomposition du Prix Global et Forfaitaire&amp;9
&amp;RG25001
LA GRAVE
ATTP
ORANGERAIE</oddHeader>
    <oddFooter>&amp;Lrédigé par D. GOUDEAU&amp;C&amp;P sur &amp;N&amp;REDITION DU :  &amp;D</oddFooter>
  </headerFooter>
  <ignoredErrors>
    <ignoredError sqref="G22 G26:G27 G24 G14:G15 G19:G20 G31:G35"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2025-09-11T11:21:16Z</cp:lastPrinted>
  <dcterms:created xsi:type="dcterms:W3CDTF">1997-06-26T15:37:20Z</dcterms:created>
  <dcterms:modified xsi:type="dcterms:W3CDTF">2025-11-28T10:25:37Z</dcterms:modified>
</cp:coreProperties>
</file>